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5855" windowHeight="10680"/>
  </bookViews>
  <sheets>
    <sheet name="Лист1" sheetId="1" r:id="rId1"/>
  </sheets>
  <definedNames>
    <definedName name="_xlnm.Print_Area" localSheetId="0">Лист1!$A$1:$D$109</definedName>
  </definedNames>
  <calcPr calcId="145621"/>
</workbook>
</file>

<file path=xl/calcChain.xml><?xml version="1.0" encoding="utf-8"?>
<calcChain xmlns="http://schemas.openxmlformats.org/spreadsheetml/2006/main">
  <c r="B108" i="1" l="1"/>
  <c r="B107" i="1"/>
  <c r="B11" i="1"/>
  <c r="B94" i="1" l="1"/>
  <c r="B92" i="1"/>
  <c r="B89" i="1"/>
  <c r="B86" i="1"/>
  <c r="B82" i="1"/>
  <c r="B79" i="1"/>
  <c r="B46" i="1"/>
  <c r="B28" i="1"/>
  <c r="B20" i="1"/>
  <c r="B16" i="1"/>
  <c r="B13" i="1"/>
  <c r="B106" i="1" l="1"/>
  <c r="B103" i="1"/>
  <c r="B104" i="1" l="1"/>
  <c r="B8" i="1" l="1"/>
  <c r="B10" i="1"/>
  <c r="B9" i="1" s="1"/>
  <c r="B109" i="1" l="1"/>
</calcChain>
</file>

<file path=xl/sharedStrings.xml><?xml version="1.0" encoding="utf-8"?>
<sst xmlns="http://schemas.openxmlformats.org/spreadsheetml/2006/main" count="202" uniqueCount="126">
  <si>
    <t>Ед.изм.</t>
  </si>
  <si>
    <t>Количество работ (ед.)</t>
  </si>
  <si>
    <t>Наименование работ (услуг)</t>
  </si>
  <si>
    <t>м2</t>
  </si>
  <si>
    <t>м</t>
  </si>
  <si>
    <t>кол-во показаний</t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</si>
  <si>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</si>
  <si>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</si>
  <si>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</si>
  <si>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</si>
  <si>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</si>
  <si>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</si>
  <si>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</si>
  <si>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</si>
  <si>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</si>
  <si>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</si>
  <si>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</si>
  <si>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 Работы по содержанию и ремонту мусоропроводов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</si>
  <si>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</si>
  <si>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</si>
  <si>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</si>
  <si>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11. Работы по содержанию и ремонту систем внутридомового газового оборудования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</si>
  <si>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</si>
  <si>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</si>
  <si>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</si>
  <si>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 Прочая работа (услуга)</t>
  </si>
  <si>
    <t>руб.</t>
  </si>
  <si>
    <t xml:space="preserve">Годовая фактическая стоимость работ (услуг) </t>
  </si>
  <si>
    <t>Адрес: 1 мкр., д. 37</t>
  </si>
  <si>
    <t>шт.</t>
  </si>
  <si>
    <t>Очистка канализационной сети</t>
  </si>
  <si>
    <t>19. Конечное сальдо с учетом дебиторской задолженности (переплаты) на 31.12.2020 г.</t>
  </si>
  <si>
    <t>шт</t>
  </si>
  <si>
    <t>Осмотр подвала</t>
  </si>
  <si>
    <t>Осмотр сантех. оборудования</t>
  </si>
  <si>
    <t>исполнение заявок не связанных с ремонтом</t>
  </si>
  <si>
    <t>Осмотр крыши</t>
  </si>
  <si>
    <t>дом</t>
  </si>
  <si>
    <t>Ремонт межпанельных швов с исп. автовышки</t>
  </si>
  <si>
    <t>замена электрической лампы накаливания</t>
  </si>
  <si>
    <t>замеры темпер. воздуха в квартире и подвале</t>
  </si>
  <si>
    <t>замер</t>
  </si>
  <si>
    <t>обследование межпанельных швов</t>
  </si>
  <si>
    <t>1 кв.</t>
  </si>
  <si>
    <t>Запуск системы отопления</t>
  </si>
  <si>
    <t>Устранение свищей сваркой (с заплаткой)</t>
  </si>
  <si>
    <t>свищ</t>
  </si>
  <si>
    <t>чистка врезки</t>
  </si>
  <si>
    <t>Заливка хоккейной коробки</t>
  </si>
  <si>
    <t>Старшие по дому (льготы)</t>
  </si>
  <si>
    <t>период: 01.01.2022-31.12.2022</t>
  </si>
  <si>
    <t xml:space="preserve">Начальное сальдо на 01.01.2022 г. </t>
  </si>
  <si>
    <t>Доходы за 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</si>
  <si>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</si>
  <si>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</si>
  <si>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</si>
  <si>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</si>
  <si>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</si>
  <si>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</si>
  <si>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К=0,9;1</t>
  </si>
  <si>
    <t>Уборка МОП 3,4 кв. 2022 г. К=0,9;1</t>
  </si>
  <si>
    <t>Хол.вода потр.при содер.общ.имущ.в МКД 1,2 кв.2022г. 10-16эт.К=0,9;1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</si>
  <si>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</si>
  <si>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</si>
  <si>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Содержание мусоропровода 1,2 кв. 2022 г. К=1</t>
  </si>
  <si>
    <t>Содержание мусоропровода 3,4 кв. 2022 г. К=1</t>
  </si>
  <si>
    <t>Содержание,экспл.и ремонт лифтового хоз-ва 1,2 кв. 2022 г.К=0,9;1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</si>
  <si>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</si>
  <si>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</si>
  <si>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</si>
  <si>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Уборка придомовой территории 1,2 кв. 2022 г. К=0,9;1</t>
  </si>
  <si>
    <t>16. Всего расходов по дому за 2022 г.</t>
  </si>
  <si>
    <t>17. Всего расходов по дому с НДС за 2022 г.</t>
  </si>
  <si>
    <t>18. Конечное сальдо по дому на 31.12.2022 г.</t>
  </si>
  <si>
    <t>Гор.вода потр.при содер.общ.имущ.в МКД 3,4 кв.2022 г.10-16 эт.К=0,9;1</t>
  </si>
  <si>
    <t>Гор.вода потр.при содер.общего имущ.в МКД 1,2 кв.2022 10-16эт.К=1</t>
  </si>
  <si>
    <t>Отведение сточных вод в целях сод.общ.имущ.МКД 3,4кв.2022г10-16эт.К=0,</t>
  </si>
  <si>
    <t>Хол.вода потр.при.содер.общ.имущ. в МКД 3,4 кв.2022 г.10-16 эт.К=0,9;К</t>
  </si>
  <si>
    <t>Закрытие штробы пенопластом</t>
  </si>
  <si>
    <t>Замена доводчика</t>
  </si>
  <si>
    <t>Замена замка на почтовом ящике</t>
  </si>
  <si>
    <t>Замена светильников с датчиком движения</t>
  </si>
  <si>
    <t>Осмотр чердачного помещения</t>
  </si>
  <si>
    <t>Ремонт входной группы, 1 мкр. 37, п.1-5</t>
  </si>
  <si>
    <t>Ремонт дверных полотен</t>
  </si>
  <si>
    <t>Ремонт метал. двери подвальной</t>
  </si>
  <si>
    <t>Ремонт тамбурной двери (деревянной)</t>
  </si>
  <si>
    <t>Ремонт технического люка</t>
  </si>
  <si>
    <t>открытие продухов</t>
  </si>
  <si>
    <t>очистка труб канализации и вентеляции от куржака в зим. период</t>
  </si>
  <si>
    <t>Закрытие и открытие стояков водоснабжения</t>
  </si>
  <si>
    <t>стояк</t>
  </si>
  <si>
    <t>Замена муфты</t>
  </si>
  <si>
    <t>Замена отвода</t>
  </si>
  <si>
    <t>Опрессовка системы отопления дома</t>
  </si>
  <si>
    <t>Отключение отопления</t>
  </si>
  <si>
    <t>узел</t>
  </si>
  <si>
    <t>Промывка канализационного выпуска</t>
  </si>
  <si>
    <t>Регулировка теплоносителя</t>
  </si>
  <si>
    <t>Сброс воздуха со стояков водоснабжения</t>
  </si>
  <si>
    <t>Сброс воздуха со стояков отопления</t>
  </si>
  <si>
    <t>Сброс и запуск общедомовой системы водоснабжения дома ХВС или ГВС</t>
  </si>
  <si>
    <t>Смена вентиля д. 15 на внутридомовой системе отопления(со сваркой)</t>
  </si>
  <si>
    <t>Смена вентиля д.15 на внутридомой системе отопления(без сварки)</t>
  </si>
  <si>
    <t>Смена труб отопления д. 20 (со сваркой)</t>
  </si>
  <si>
    <t>Установка гебы на стояке</t>
  </si>
  <si>
    <t>Установка заглушки d.15</t>
  </si>
  <si>
    <t>Устранение свищей на трубопроводах хомутами</t>
  </si>
  <si>
    <t>Устранение свищей сваркой</t>
  </si>
  <si>
    <t>Чистка врезки</t>
  </si>
  <si>
    <t>Чистка и мелкий ремонт розлива ХВС</t>
  </si>
  <si>
    <t>Чистка стояка ХВС</t>
  </si>
  <si>
    <t>кв</t>
  </si>
  <si>
    <t>Чистка фильтра</t>
  </si>
  <si>
    <t>замена врезки на розливе</t>
  </si>
  <si>
    <t>устранение течи стояка отопления с переходом перекрытия (сварка)</t>
  </si>
  <si>
    <t>частичная замена стояка ХВС</t>
  </si>
  <si>
    <t>Установка шарниров и пружины на дверь</t>
  </si>
  <si>
    <t>Содержание,экспл. и ремонт лифтового хоз-ва 3,4 кв. 2022 г. К=0,9;1</t>
  </si>
  <si>
    <t>Закрытие вентпродуха в подвале (с применением сварки)</t>
  </si>
  <si>
    <t>Дезинсекция Дезснабсервис</t>
  </si>
  <si>
    <t>Организация мест накоп.ртуть сод-х ламп 3,4кв. 2022г.К=0,6;0,8;0,85;0,</t>
  </si>
  <si>
    <t>Отпуск цветочной рассады 2022 г.</t>
  </si>
  <si>
    <t>Очистка хоккейной коробки от снега</t>
  </si>
  <si>
    <t>Скос травы 2021 г.</t>
  </si>
  <si>
    <t>Уборка придомовой территории 3,4 кв. 2022 г. К=0,85;0,9;1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</si>
</sst>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&quot; &quot;##0.00_-;\-* #&quot; &quot;##0.00_-;_-* &quot;-&quot;??_-;_-@_-"/>
    <numFmt numFmtId="165" formatCode="_-* #,##0.00_-;\-* #,##0.00_-;_-* &quot;-&quot;??_-;_-@_-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3F3F3F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</cellStyleXfs>
  <cellXfs count="38">
    <xf numFmtId="0" fontId="0" fillId="0" borderId="0" xfId="0"/>
    <xf numFmtId="43" fontId="2" fillId="3" borderId="2" xfId="3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2" fontId="4" fillId="3" borderId="2" xfId="1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5" fillId="3" borderId="2" xfId="2" applyFont="1" applyFill="1" applyBorder="1" applyAlignment="1" applyProtection="1">
      <alignment horizontal="center" vertical="center" wrapText="1"/>
    </xf>
    <xf numFmtId="43" fontId="4" fillId="3" borderId="2" xfId="3" applyFont="1" applyFill="1" applyBorder="1" applyAlignment="1">
      <alignment horizontal="center" vertical="center" wrapText="1"/>
    </xf>
    <xf numFmtId="2" fontId="6" fillId="3" borderId="2" xfId="0" applyNumberFormat="1" applyFont="1" applyFill="1" applyBorder="1" applyAlignment="1">
      <alignment horizontal="center" vertical="center" wrapText="1"/>
    </xf>
    <xf numFmtId="2" fontId="8" fillId="3" borderId="2" xfId="0" applyNumberFormat="1" applyFont="1" applyFill="1" applyBorder="1" applyAlignment="1">
      <alignment horizontal="center" vertical="center" wrapText="1"/>
    </xf>
    <xf numFmtId="2" fontId="2" fillId="3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43" fontId="2" fillId="3" borderId="0" xfId="3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0" fontId="4" fillId="3" borderId="2" xfId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wrapText="1"/>
    </xf>
    <xf numFmtId="0" fontId="10" fillId="3" borderId="2" xfId="2" applyFont="1" applyFill="1" applyBorder="1" applyAlignment="1" applyProtection="1">
      <alignment horizontal="center" vertical="center" wrapText="1"/>
    </xf>
    <xf numFmtId="2" fontId="11" fillId="3" borderId="2" xfId="1" applyNumberFormat="1" applyFont="1" applyFill="1" applyBorder="1" applyAlignment="1">
      <alignment horizontal="center" vertical="center" wrapText="1"/>
    </xf>
    <xf numFmtId="0" fontId="0" fillId="3" borderId="0" xfId="0" applyFill="1"/>
    <xf numFmtId="0" fontId="2" fillId="3" borderId="2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0" fontId="0" fillId="0" borderId="0" xfId="0"/>
    <xf numFmtId="49" fontId="0" fillId="0" borderId="3" xfId="0" applyNumberFormat="1" applyFill="1" applyBorder="1"/>
    <xf numFmtId="2" fontId="2" fillId="3" borderId="0" xfId="0" applyNumberFormat="1" applyFont="1" applyFill="1" applyAlignment="1">
      <alignment horizontal="center" wrapText="1"/>
    </xf>
    <xf numFmtId="4" fontId="6" fillId="3" borderId="2" xfId="3" applyNumberFormat="1" applyFont="1" applyFill="1" applyBorder="1" applyAlignment="1">
      <alignment horizontal="center" vertical="center" wrapText="1"/>
    </xf>
    <xf numFmtId="4" fontId="6" fillId="3" borderId="2" xfId="0" applyNumberFormat="1" applyFont="1" applyFill="1" applyBorder="1" applyAlignment="1">
      <alignment horizontal="center" vertical="center" wrapText="1"/>
    </xf>
    <xf numFmtId="164" fontId="6" fillId="3" borderId="2" xfId="0" applyNumberFormat="1" applyFont="1" applyFill="1" applyBorder="1" applyAlignment="1">
      <alignment horizontal="center"/>
    </xf>
    <xf numFmtId="2" fontId="2" fillId="3" borderId="2" xfId="0" applyNumberFormat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left" vertical="center" wrapText="1"/>
    </xf>
    <xf numFmtId="43" fontId="4" fillId="3" borderId="0" xfId="3" applyFont="1" applyFill="1" applyBorder="1" applyAlignment="1">
      <alignment horizontal="center" vertical="center" wrapText="1"/>
    </xf>
    <xf numFmtId="165" fontId="0" fillId="0" borderId="3" xfId="0" applyNumberFormat="1" applyFill="1" applyBorder="1"/>
    <xf numFmtId="43" fontId="6" fillId="3" borderId="2" xfId="0" applyNumberFormat="1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0" fontId="4" fillId="3" borderId="6" xfId="1" applyFont="1" applyFill="1" applyBorder="1" applyAlignment="1">
      <alignment horizontal="center" vertical="center" wrapText="1"/>
    </xf>
  </cellXfs>
  <cellStyles count="4">
    <cellStyle name="Вывод" xfId="1" builtinId="21"/>
    <cellStyle name="Гиперссылка" xfId="2" builtinId="8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9"/>
  <sheetViews>
    <sheetView tabSelected="1" topLeftCell="A84" workbookViewId="0">
      <selection activeCell="B110" sqref="B110"/>
    </sheetView>
  </sheetViews>
  <sheetFormatPr defaultRowHeight="15" outlineLevelRow="2" x14ac:dyDescent="0.25"/>
  <cols>
    <col min="1" max="1" width="59.5703125" style="10" customWidth="1"/>
    <col min="2" max="2" width="15.5703125" style="9" customWidth="1"/>
    <col min="3" max="3" width="9.28515625" style="10" customWidth="1"/>
    <col min="4" max="4" width="14.42578125" style="11" customWidth="1"/>
    <col min="5" max="5" width="15.28515625" style="12" customWidth="1"/>
    <col min="6" max="16384" width="9.140625" style="12"/>
  </cols>
  <sheetData>
    <row r="1" spans="1:4" ht="37.5" customHeight="1" x14ac:dyDescent="0.25">
      <c r="A1" s="32" t="s">
        <v>7</v>
      </c>
      <c r="B1" s="32"/>
      <c r="C1" s="32"/>
      <c r="D1" s="32"/>
    </row>
    <row r="2" spans="1:4" ht="17.25" customHeight="1" x14ac:dyDescent="0.25">
      <c r="A2" s="19" t="s">
        <v>28</v>
      </c>
      <c r="B2" s="34" t="s">
        <v>50</v>
      </c>
      <c r="C2" s="34"/>
      <c r="D2" s="34"/>
    </row>
    <row r="3" spans="1:4" ht="57" x14ac:dyDescent="0.25">
      <c r="A3" s="13" t="s">
        <v>2</v>
      </c>
      <c r="B3" s="3" t="s">
        <v>27</v>
      </c>
      <c r="C3" s="5" t="s">
        <v>0</v>
      </c>
      <c r="D3" s="6" t="s">
        <v>1</v>
      </c>
    </row>
    <row r="4" spans="1:4" x14ac:dyDescent="0.25">
      <c r="A4" s="28" t="s">
        <v>51</v>
      </c>
      <c r="B4" s="3">
        <v>-993594.72400000005</v>
      </c>
      <c r="C4" s="3" t="s">
        <v>26</v>
      </c>
      <c r="D4" s="29"/>
    </row>
    <row r="5" spans="1:4" x14ac:dyDescent="0.25">
      <c r="A5" s="35" t="s">
        <v>52</v>
      </c>
      <c r="B5" s="36"/>
      <c r="C5" s="36"/>
      <c r="D5" s="37"/>
    </row>
    <row r="6" spans="1:4" ht="28.5" x14ac:dyDescent="0.25">
      <c r="A6" s="13" t="s">
        <v>53</v>
      </c>
      <c r="B6" s="3">
        <v>3572734.16</v>
      </c>
      <c r="C6" s="15" t="s">
        <v>26</v>
      </c>
      <c r="D6" s="6"/>
    </row>
    <row r="7" spans="1:4" x14ac:dyDescent="0.25">
      <c r="A7" s="13" t="s">
        <v>54</v>
      </c>
      <c r="B7" s="3">
        <v>3886494.78</v>
      </c>
      <c r="C7" s="15" t="s">
        <v>26</v>
      </c>
      <c r="D7" s="6"/>
    </row>
    <row r="8" spans="1:4" x14ac:dyDescent="0.25">
      <c r="A8" s="13" t="s">
        <v>55</v>
      </c>
      <c r="B8" s="3">
        <f>B7-B6</f>
        <v>313760.61999999965</v>
      </c>
      <c r="C8" s="15" t="s">
        <v>26</v>
      </c>
      <c r="D8" s="6"/>
    </row>
    <row r="9" spans="1:4" x14ac:dyDescent="0.25">
      <c r="A9" s="13" t="s">
        <v>8</v>
      </c>
      <c r="B9" s="3">
        <f>B10</f>
        <v>33930</v>
      </c>
      <c r="C9" s="15" t="s">
        <v>26</v>
      </c>
      <c r="D9" s="6"/>
    </row>
    <row r="10" spans="1:4" x14ac:dyDescent="0.25">
      <c r="A10" s="13" t="s">
        <v>9</v>
      </c>
      <c r="B10" s="16">
        <f>1500*12+1327.5*12</f>
        <v>33930</v>
      </c>
      <c r="C10" s="15" t="s">
        <v>26</v>
      </c>
      <c r="D10" s="6"/>
    </row>
    <row r="11" spans="1:4" x14ac:dyDescent="0.25">
      <c r="A11" s="19" t="s">
        <v>56</v>
      </c>
      <c r="B11" s="7">
        <f>B6</f>
        <v>3572734.16</v>
      </c>
      <c r="C11" s="15" t="s">
        <v>26</v>
      </c>
      <c r="D11" s="1"/>
    </row>
    <row r="12" spans="1:4" x14ac:dyDescent="0.25">
      <c r="A12" s="33" t="s">
        <v>10</v>
      </c>
      <c r="B12" s="33"/>
      <c r="C12" s="33"/>
      <c r="D12" s="33"/>
    </row>
    <row r="13" spans="1:4" ht="29.25" thickBot="1" x14ac:dyDescent="0.3">
      <c r="A13" s="19" t="s">
        <v>11</v>
      </c>
      <c r="B13" s="7">
        <f>B14+B15</f>
        <v>524890.1</v>
      </c>
      <c r="C13" s="2"/>
      <c r="D13" s="1"/>
    </row>
    <row r="14" spans="1:4" s="21" customFormat="1" ht="15.75" thickBot="1" x14ac:dyDescent="0.3">
      <c r="A14" s="22" t="s">
        <v>57</v>
      </c>
      <c r="B14" s="30">
        <v>250959.49</v>
      </c>
      <c r="C14" s="22" t="s">
        <v>3</v>
      </c>
      <c r="D14" s="30">
        <v>57427.8</v>
      </c>
    </row>
    <row r="15" spans="1:4" s="21" customFormat="1" ht="15.75" thickBot="1" x14ac:dyDescent="0.3">
      <c r="A15" s="22" t="s">
        <v>58</v>
      </c>
      <c r="B15" s="30">
        <v>273930.61</v>
      </c>
      <c r="C15" s="22" t="s">
        <v>3</v>
      </c>
      <c r="D15" s="30">
        <v>57427.8</v>
      </c>
    </row>
    <row r="16" spans="1:4" ht="29.25" thickBot="1" x14ac:dyDescent="0.3">
      <c r="A16" s="19" t="s">
        <v>12</v>
      </c>
      <c r="B16" s="7">
        <f>B17+B18</f>
        <v>219719.06</v>
      </c>
      <c r="C16" s="2"/>
      <c r="D16" s="1"/>
    </row>
    <row r="17" spans="1:4" s="21" customFormat="1" ht="15.75" thickBot="1" x14ac:dyDescent="0.3">
      <c r="A17" s="22" t="s">
        <v>59</v>
      </c>
      <c r="B17" s="30">
        <v>102470.61</v>
      </c>
      <c r="C17" s="22" t="s">
        <v>3</v>
      </c>
      <c r="D17" s="30">
        <v>47861.1</v>
      </c>
    </row>
    <row r="18" spans="1:4" s="21" customFormat="1" ht="15.75" thickBot="1" x14ac:dyDescent="0.3">
      <c r="A18" s="22" t="s">
        <v>60</v>
      </c>
      <c r="B18" s="30">
        <v>117248.45</v>
      </c>
      <c r="C18" s="22" t="s">
        <v>3</v>
      </c>
      <c r="D18" s="30">
        <v>47856.5</v>
      </c>
    </row>
    <row r="19" spans="1:4" ht="28.5" x14ac:dyDescent="0.25">
      <c r="A19" s="19" t="s">
        <v>13</v>
      </c>
      <c r="B19" s="7">
        <v>0</v>
      </c>
      <c r="C19" s="4"/>
      <c r="D19" s="1"/>
    </row>
    <row r="20" spans="1:4" ht="43.5" thickBot="1" x14ac:dyDescent="0.3">
      <c r="A20" s="19" t="s">
        <v>14</v>
      </c>
      <c r="B20" s="7">
        <f>SUM(B21:B27)</f>
        <v>286851.87</v>
      </c>
      <c r="C20" s="2"/>
      <c r="D20" s="1"/>
    </row>
    <row r="21" spans="1:4" s="21" customFormat="1" ht="15.75" thickBot="1" x14ac:dyDescent="0.3">
      <c r="A21" s="22" t="s">
        <v>74</v>
      </c>
      <c r="B21" s="30">
        <v>7178.48</v>
      </c>
      <c r="C21" s="22" t="s">
        <v>3</v>
      </c>
      <c r="D21" s="30">
        <v>57427.8</v>
      </c>
    </row>
    <row r="22" spans="1:4" s="21" customFormat="1" ht="15.75" thickBot="1" x14ac:dyDescent="0.3">
      <c r="A22" s="22" t="s">
        <v>75</v>
      </c>
      <c r="B22" s="30">
        <v>6317.06</v>
      </c>
      <c r="C22" s="22" t="s">
        <v>3</v>
      </c>
      <c r="D22" s="30">
        <v>57427.8</v>
      </c>
    </row>
    <row r="23" spans="1:4" s="21" customFormat="1" ht="15.75" thickBot="1" x14ac:dyDescent="0.3">
      <c r="A23" s="22" t="s">
        <v>76</v>
      </c>
      <c r="B23" s="30">
        <v>4019.95</v>
      </c>
      <c r="C23" s="22" t="s">
        <v>3</v>
      </c>
      <c r="D23" s="30">
        <v>57427.8</v>
      </c>
    </row>
    <row r="24" spans="1:4" s="21" customFormat="1" ht="15.75" thickBot="1" x14ac:dyDescent="0.3">
      <c r="A24" s="22" t="s">
        <v>61</v>
      </c>
      <c r="B24" s="30">
        <v>6317.06</v>
      </c>
      <c r="C24" s="22" t="s">
        <v>3</v>
      </c>
      <c r="D24" s="30">
        <v>57427.8</v>
      </c>
    </row>
    <row r="25" spans="1:4" s="21" customFormat="1" ht="15.75" thickBot="1" x14ac:dyDescent="0.3">
      <c r="A25" s="22" t="s">
        <v>77</v>
      </c>
      <c r="B25" s="30">
        <v>6317.06</v>
      </c>
      <c r="C25" s="22" t="s">
        <v>3</v>
      </c>
      <c r="D25" s="30">
        <v>57427.8</v>
      </c>
    </row>
    <row r="26" spans="1:4" s="21" customFormat="1" ht="15.75" thickBot="1" x14ac:dyDescent="0.3">
      <c r="A26" s="22" t="s">
        <v>62</v>
      </c>
      <c r="B26" s="30">
        <v>125192.6</v>
      </c>
      <c r="C26" s="22" t="s">
        <v>3</v>
      </c>
      <c r="D26" s="30">
        <v>57427.8</v>
      </c>
    </row>
    <row r="27" spans="1:4" s="21" customFormat="1" ht="15.75" thickBot="1" x14ac:dyDescent="0.3">
      <c r="A27" s="22" t="s">
        <v>63</v>
      </c>
      <c r="B27" s="30">
        <v>131509.66</v>
      </c>
      <c r="C27" s="22" t="s">
        <v>3</v>
      </c>
      <c r="D27" s="30">
        <v>57427.8</v>
      </c>
    </row>
    <row r="28" spans="1:4" ht="43.5" outlineLevel="1" thickBot="1" x14ac:dyDescent="0.3">
      <c r="A28" s="19" t="s">
        <v>15</v>
      </c>
      <c r="B28" s="7">
        <f>SUM(B29:B45)</f>
        <v>124471.15999999997</v>
      </c>
      <c r="C28" s="14"/>
      <c r="D28" s="14"/>
    </row>
    <row r="29" spans="1:4" s="21" customFormat="1" ht="15.75" thickBot="1" x14ac:dyDescent="0.3">
      <c r="A29" s="22" t="s">
        <v>78</v>
      </c>
      <c r="B29" s="30">
        <v>813.26</v>
      </c>
      <c r="C29" s="22" t="s">
        <v>3</v>
      </c>
      <c r="D29" s="30">
        <v>0.6</v>
      </c>
    </row>
    <row r="30" spans="1:4" s="21" customFormat="1" ht="15.75" thickBot="1" x14ac:dyDescent="0.3">
      <c r="A30" s="22" t="s">
        <v>79</v>
      </c>
      <c r="B30" s="30">
        <v>2204.89</v>
      </c>
      <c r="C30" s="22" t="s">
        <v>29</v>
      </c>
      <c r="D30" s="30">
        <v>1</v>
      </c>
    </row>
    <row r="31" spans="1:4" s="21" customFormat="1" ht="15.75" thickBot="1" x14ac:dyDescent="0.3">
      <c r="A31" s="22" t="s">
        <v>80</v>
      </c>
      <c r="B31" s="30">
        <v>232.25</v>
      </c>
      <c r="C31" s="22" t="s">
        <v>29</v>
      </c>
      <c r="D31" s="30">
        <v>1</v>
      </c>
    </row>
    <row r="32" spans="1:4" s="21" customFormat="1" ht="15.75" thickBot="1" x14ac:dyDescent="0.3">
      <c r="A32" s="22" t="s">
        <v>81</v>
      </c>
      <c r="B32" s="30">
        <v>4866.75</v>
      </c>
      <c r="C32" s="22" t="s">
        <v>29</v>
      </c>
      <c r="D32" s="30">
        <v>3</v>
      </c>
    </row>
    <row r="33" spans="1:4" s="21" customFormat="1" ht="15.75" thickBot="1" x14ac:dyDescent="0.3">
      <c r="A33" s="22" t="s">
        <v>36</v>
      </c>
      <c r="B33" s="30">
        <v>262.72000000000003</v>
      </c>
      <c r="C33" s="22" t="s">
        <v>37</v>
      </c>
      <c r="D33" s="30">
        <v>1</v>
      </c>
    </row>
    <row r="34" spans="1:4" s="21" customFormat="1" ht="15.75" thickBot="1" x14ac:dyDescent="0.3">
      <c r="A34" s="22" t="s">
        <v>82</v>
      </c>
      <c r="B34" s="30">
        <v>932.86</v>
      </c>
      <c r="C34" s="22" t="s">
        <v>37</v>
      </c>
      <c r="D34" s="30">
        <v>2</v>
      </c>
    </row>
    <row r="35" spans="1:4" s="21" customFormat="1" ht="15.75" thickBot="1" x14ac:dyDescent="0.3">
      <c r="A35" s="22" t="s">
        <v>83</v>
      </c>
      <c r="B35" s="30">
        <v>94029</v>
      </c>
      <c r="C35" s="22" t="s">
        <v>37</v>
      </c>
      <c r="D35" s="30">
        <v>1</v>
      </c>
    </row>
    <row r="36" spans="1:4" s="21" customFormat="1" ht="15.75" thickBot="1" x14ac:dyDescent="0.3">
      <c r="A36" s="22" t="s">
        <v>84</v>
      </c>
      <c r="B36" s="30">
        <v>1641.78</v>
      </c>
      <c r="C36" s="22" t="s">
        <v>29</v>
      </c>
      <c r="D36" s="30">
        <v>1</v>
      </c>
    </row>
    <row r="37" spans="1:4" s="21" customFormat="1" ht="15.75" thickBot="1" x14ac:dyDescent="0.3">
      <c r="A37" s="22" t="s">
        <v>38</v>
      </c>
      <c r="B37" s="30">
        <v>5432.8</v>
      </c>
      <c r="C37" s="22" t="s">
        <v>4</v>
      </c>
      <c r="D37" s="30">
        <v>4</v>
      </c>
    </row>
    <row r="38" spans="1:4" s="21" customFormat="1" ht="15.75" thickBot="1" x14ac:dyDescent="0.3">
      <c r="A38" s="22" t="s">
        <v>85</v>
      </c>
      <c r="B38" s="30">
        <v>843.18</v>
      </c>
      <c r="C38" s="22" t="s">
        <v>29</v>
      </c>
      <c r="D38" s="30">
        <v>1</v>
      </c>
    </row>
    <row r="39" spans="1:4" s="21" customFormat="1" ht="15.75" thickBot="1" x14ac:dyDescent="0.3">
      <c r="A39" s="22" t="s">
        <v>86</v>
      </c>
      <c r="B39" s="30">
        <v>5995.64</v>
      </c>
      <c r="C39" s="22" t="s">
        <v>29</v>
      </c>
      <c r="D39" s="30">
        <v>2</v>
      </c>
    </row>
    <row r="40" spans="1:4" s="21" customFormat="1" ht="15.75" thickBot="1" x14ac:dyDescent="0.3">
      <c r="A40" s="22" t="s">
        <v>87</v>
      </c>
      <c r="B40" s="30">
        <v>482.9</v>
      </c>
      <c r="C40" s="22" t="s">
        <v>29</v>
      </c>
      <c r="D40" s="30">
        <v>1</v>
      </c>
    </row>
    <row r="41" spans="1:4" s="21" customFormat="1" ht="15.75" thickBot="1" x14ac:dyDescent="0.3">
      <c r="A41" s="22" t="s">
        <v>39</v>
      </c>
      <c r="B41" s="30">
        <v>441.72</v>
      </c>
      <c r="C41" s="22" t="s">
        <v>29</v>
      </c>
      <c r="D41" s="30">
        <v>3</v>
      </c>
    </row>
    <row r="42" spans="1:4" s="21" customFormat="1" ht="15.75" thickBot="1" x14ac:dyDescent="0.3">
      <c r="A42" s="22" t="s">
        <v>42</v>
      </c>
      <c r="B42" s="30">
        <v>1011.58</v>
      </c>
      <c r="C42" s="22" t="s">
        <v>43</v>
      </c>
      <c r="D42" s="30">
        <v>2</v>
      </c>
    </row>
    <row r="43" spans="1:4" s="21" customFormat="1" ht="15.75" thickBot="1" x14ac:dyDescent="0.3">
      <c r="A43" s="22" t="s">
        <v>88</v>
      </c>
      <c r="B43" s="30">
        <v>3037.2</v>
      </c>
      <c r="C43" s="22" t="s">
        <v>32</v>
      </c>
      <c r="D43" s="30">
        <v>4</v>
      </c>
    </row>
    <row r="44" spans="1:4" s="21" customFormat="1" ht="15.75" thickBot="1" x14ac:dyDescent="0.3">
      <c r="A44" s="22" t="s">
        <v>89</v>
      </c>
      <c r="B44" s="30">
        <v>941.45</v>
      </c>
      <c r="C44" s="22" t="s">
        <v>29</v>
      </c>
      <c r="D44" s="30">
        <v>1</v>
      </c>
    </row>
    <row r="45" spans="1:4" s="21" customFormat="1" ht="15.75" thickBot="1" x14ac:dyDescent="0.3">
      <c r="A45" s="22" t="s">
        <v>117</v>
      </c>
      <c r="B45" s="30">
        <v>1301.18</v>
      </c>
      <c r="C45" s="22" t="s">
        <v>29</v>
      </c>
      <c r="D45" s="30">
        <v>2</v>
      </c>
    </row>
    <row r="46" spans="1:4" s="17" customFormat="1" ht="57.75" outlineLevel="2" thickBot="1" x14ac:dyDescent="0.3">
      <c r="A46" s="19" t="s">
        <v>16</v>
      </c>
      <c r="B46" s="26">
        <f>SUM(B47:B78)</f>
        <v>162822.35</v>
      </c>
      <c r="C46" s="18"/>
      <c r="D46" s="18"/>
    </row>
    <row r="47" spans="1:4" s="21" customFormat="1" ht="15.75" thickBot="1" x14ac:dyDescent="0.3">
      <c r="A47" s="22" t="s">
        <v>90</v>
      </c>
      <c r="B47" s="30">
        <v>3641.35</v>
      </c>
      <c r="C47" s="22" t="s">
        <v>91</v>
      </c>
      <c r="D47" s="30">
        <v>5</v>
      </c>
    </row>
    <row r="48" spans="1:4" s="21" customFormat="1" ht="15.75" thickBot="1" x14ac:dyDescent="0.3">
      <c r="A48" s="22" t="s">
        <v>92</v>
      </c>
      <c r="B48" s="30">
        <v>3871.84</v>
      </c>
      <c r="C48" s="22" t="s">
        <v>29</v>
      </c>
      <c r="D48" s="30">
        <v>8</v>
      </c>
    </row>
    <row r="49" spans="1:4" s="21" customFormat="1" ht="15.75" thickBot="1" x14ac:dyDescent="0.3">
      <c r="A49" s="22" t="s">
        <v>93</v>
      </c>
      <c r="B49" s="30">
        <v>2940.96</v>
      </c>
      <c r="C49" s="22" t="s">
        <v>29</v>
      </c>
      <c r="D49" s="30">
        <v>8</v>
      </c>
    </row>
    <row r="50" spans="1:4" s="21" customFormat="1" ht="15.75" thickBot="1" x14ac:dyDescent="0.3">
      <c r="A50" s="22" t="s">
        <v>44</v>
      </c>
      <c r="B50" s="30">
        <v>1117</v>
      </c>
      <c r="C50" s="22" t="s">
        <v>29</v>
      </c>
      <c r="D50" s="30">
        <v>1</v>
      </c>
    </row>
    <row r="51" spans="1:4" s="21" customFormat="1" ht="15.75" thickBot="1" x14ac:dyDescent="0.3">
      <c r="A51" s="22" t="s">
        <v>94</v>
      </c>
      <c r="B51" s="30">
        <v>3466.08</v>
      </c>
      <c r="C51" s="22" t="s">
        <v>37</v>
      </c>
      <c r="D51" s="30">
        <v>1</v>
      </c>
    </row>
    <row r="52" spans="1:4" s="21" customFormat="1" ht="15.75" thickBot="1" x14ac:dyDescent="0.3">
      <c r="A52" s="22" t="s">
        <v>33</v>
      </c>
      <c r="B52" s="30">
        <v>5904.36</v>
      </c>
      <c r="C52" s="22" t="s">
        <v>37</v>
      </c>
      <c r="D52" s="30">
        <v>7</v>
      </c>
    </row>
    <row r="53" spans="1:4" s="21" customFormat="1" ht="15.75" thickBot="1" x14ac:dyDescent="0.3">
      <c r="A53" s="22" t="s">
        <v>34</v>
      </c>
      <c r="B53" s="30">
        <v>5625.84</v>
      </c>
      <c r="C53" s="22" t="s">
        <v>29</v>
      </c>
      <c r="D53" s="30">
        <v>12</v>
      </c>
    </row>
    <row r="54" spans="1:4" s="21" customFormat="1" ht="15.75" thickBot="1" x14ac:dyDescent="0.3">
      <c r="A54" s="22" t="s">
        <v>95</v>
      </c>
      <c r="B54" s="30">
        <v>1413.68</v>
      </c>
      <c r="C54" s="22" t="s">
        <v>96</v>
      </c>
      <c r="D54" s="30">
        <v>4</v>
      </c>
    </row>
    <row r="55" spans="1:4" s="21" customFormat="1" ht="15.75" thickBot="1" x14ac:dyDescent="0.3">
      <c r="A55" s="22" t="s">
        <v>30</v>
      </c>
      <c r="B55" s="30">
        <v>11895.3</v>
      </c>
      <c r="C55" s="22" t="s">
        <v>4</v>
      </c>
      <c r="D55" s="30">
        <v>18</v>
      </c>
    </row>
    <row r="56" spans="1:4" s="21" customFormat="1" ht="15.75" thickBot="1" x14ac:dyDescent="0.3">
      <c r="A56" s="22" t="s">
        <v>97</v>
      </c>
      <c r="B56" s="30">
        <v>2769.19</v>
      </c>
      <c r="C56" s="22" t="s">
        <v>37</v>
      </c>
      <c r="D56" s="30">
        <v>1</v>
      </c>
    </row>
    <row r="57" spans="1:4" s="21" customFormat="1" ht="15.75" thickBot="1" x14ac:dyDescent="0.3">
      <c r="A57" s="22" t="s">
        <v>98</v>
      </c>
      <c r="B57" s="30">
        <v>847.16</v>
      </c>
      <c r="C57" s="22" t="s">
        <v>29</v>
      </c>
      <c r="D57" s="30">
        <v>1</v>
      </c>
    </row>
    <row r="58" spans="1:4" s="21" customFormat="1" ht="15.75" thickBot="1" x14ac:dyDescent="0.3">
      <c r="A58" s="22" t="s">
        <v>99</v>
      </c>
      <c r="B58" s="30">
        <v>1868.76</v>
      </c>
      <c r="C58" s="22" t="s">
        <v>91</v>
      </c>
      <c r="D58" s="30">
        <v>3</v>
      </c>
    </row>
    <row r="59" spans="1:4" s="21" customFormat="1" ht="15.75" thickBot="1" x14ac:dyDescent="0.3">
      <c r="A59" s="22" t="s">
        <v>100</v>
      </c>
      <c r="B59" s="30">
        <v>10268.44</v>
      </c>
      <c r="C59" s="22" t="s">
        <v>91</v>
      </c>
      <c r="D59" s="30">
        <v>13</v>
      </c>
    </row>
    <row r="60" spans="1:4" s="21" customFormat="1" ht="15.75" thickBot="1" x14ac:dyDescent="0.3">
      <c r="A60" s="22" t="s">
        <v>101</v>
      </c>
      <c r="B60" s="30">
        <v>1148.8800000000001</v>
      </c>
      <c r="C60" s="22" t="s">
        <v>37</v>
      </c>
      <c r="D60" s="30">
        <v>1</v>
      </c>
    </row>
    <row r="61" spans="1:4" s="21" customFormat="1" ht="15.75" thickBot="1" x14ac:dyDescent="0.3">
      <c r="A61" s="22" t="s">
        <v>102</v>
      </c>
      <c r="B61" s="30">
        <v>3447.99</v>
      </c>
      <c r="C61" s="22" t="s">
        <v>29</v>
      </c>
      <c r="D61" s="30">
        <v>1</v>
      </c>
    </row>
    <row r="62" spans="1:4" s="21" customFormat="1" ht="15.75" thickBot="1" x14ac:dyDescent="0.3">
      <c r="A62" s="22" t="s">
        <v>103</v>
      </c>
      <c r="B62" s="30">
        <v>1206.43</v>
      </c>
      <c r="C62" s="22" t="s">
        <v>29</v>
      </c>
      <c r="D62" s="30">
        <v>1</v>
      </c>
    </row>
    <row r="63" spans="1:4" s="21" customFormat="1" ht="15.75" thickBot="1" x14ac:dyDescent="0.3">
      <c r="A63" s="22" t="s">
        <v>104</v>
      </c>
      <c r="B63" s="30">
        <v>2493.71</v>
      </c>
      <c r="C63" s="22" t="s">
        <v>4</v>
      </c>
      <c r="D63" s="30">
        <v>1</v>
      </c>
    </row>
    <row r="64" spans="1:4" s="21" customFormat="1" ht="15.75" thickBot="1" x14ac:dyDescent="0.3">
      <c r="A64" s="22" t="s">
        <v>105</v>
      </c>
      <c r="B64" s="30">
        <v>3599.88</v>
      </c>
      <c r="C64" s="22" t="s">
        <v>29</v>
      </c>
      <c r="D64" s="30">
        <v>3</v>
      </c>
    </row>
    <row r="65" spans="1:4" s="21" customFormat="1" ht="15.75" thickBot="1" x14ac:dyDescent="0.3">
      <c r="A65" s="22" t="s">
        <v>106</v>
      </c>
      <c r="B65" s="30">
        <v>1827.2</v>
      </c>
      <c r="C65" s="22" t="s">
        <v>29</v>
      </c>
      <c r="D65" s="30">
        <v>2</v>
      </c>
    </row>
    <row r="66" spans="1:4" s="21" customFormat="1" ht="15.75" thickBot="1" x14ac:dyDescent="0.3">
      <c r="A66" s="22" t="s">
        <v>107</v>
      </c>
      <c r="B66" s="30">
        <v>4638</v>
      </c>
      <c r="C66" s="22" t="s">
        <v>29</v>
      </c>
      <c r="D66" s="30">
        <v>6</v>
      </c>
    </row>
    <row r="67" spans="1:4" s="21" customFormat="1" ht="15.75" thickBot="1" x14ac:dyDescent="0.3">
      <c r="A67" s="22" t="s">
        <v>108</v>
      </c>
      <c r="B67" s="30">
        <v>812.9</v>
      </c>
      <c r="C67" s="22" t="s">
        <v>29</v>
      </c>
      <c r="D67" s="30">
        <v>1</v>
      </c>
    </row>
    <row r="68" spans="1:4" s="21" customFormat="1" ht="15.75" thickBot="1" x14ac:dyDescent="0.3">
      <c r="A68" s="22" t="s">
        <v>45</v>
      </c>
      <c r="B68" s="30">
        <v>2132.12</v>
      </c>
      <c r="C68" s="22" t="s">
        <v>46</v>
      </c>
      <c r="D68" s="30">
        <v>2</v>
      </c>
    </row>
    <row r="69" spans="1:4" s="21" customFormat="1" ht="15.75" thickBot="1" x14ac:dyDescent="0.3">
      <c r="A69" s="22" t="s">
        <v>109</v>
      </c>
      <c r="B69" s="30">
        <v>14346.66</v>
      </c>
      <c r="C69" s="22" t="s">
        <v>29</v>
      </c>
      <c r="D69" s="30">
        <v>6</v>
      </c>
    </row>
    <row r="70" spans="1:4" s="21" customFormat="1" ht="15.75" thickBot="1" x14ac:dyDescent="0.3">
      <c r="A70" s="22" t="s">
        <v>110</v>
      </c>
      <c r="B70" s="30">
        <v>24408.720000000001</v>
      </c>
      <c r="C70" s="22" t="s">
        <v>37</v>
      </c>
      <c r="D70" s="30">
        <v>9</v>
      </c>
    </row>
    <row r="71" spans="1:4" s="21" customFormat="1" ht="15.75" thickBot="1" x14ac:dyDescent="0.3">
      <c r="A71" s="22" t="s">
        <v>111</v>
      </c>
      <c r="B71" s="30">
        <v>11588.04</v>
      </c>
      <c r="C71" s="22" t="s">
        <v>112</v>
      </c>
      <c r="D71" s="30">
        <v>6</v>
      </c>
    </row>
    <row r="72" spans="1:4" s="21" customFormat="1" ht="15.75" thickBot="1" x14ac:dyDescent="0.3">
      <c r="A72" s="22" t="s">
        <v>113</v>
      </c>
      <c r="B72" s="30">
        <v>1497.66</v>
      </c>
      <c r="C72" s="22" t="s">
        <v>29</v>
      </c>
      <c r="D72" s="30">
        <v>3</v>
      </c>
    </row>
    <row r="73" spans="1:4" s="21" customFormat="1" ht="15.75" thickBot="1" x14ac:dyDescent="0.3">
      <c r="A73" s="22" t="s">
        <v>114</v>
      </c>
      <c r="B73" s="30">
        <v>3345.92</v>
      </c>
      <c r="C73" s="22" t="s">
        <v>29</v>
      </c>
      <c r="D73" s="30">
        <v>1</v>
      </c>
    </row>
    <row r="74" spans="1:4" s="21" customFormat="1" ht="15.75" thickBot="1" x14ac:dyDescent="0.3">
      <c r="A74" s="22" t="s">
        <v>40</v>
      </c>
      <c r="B74" s="30">
        <v>785.12</v>
      </c>
      <c r="C74" s="22" t="s">
        <v>41</v>
      </c>
      <c r="D74" s="30">
        <v>2</v>
      </c>
    </row>
    <row r="75" spans="1:4" s="21" customFormat="1" ht="15.75" thickBot="1" x14ac:dyDescent="0.3">
      <c r="A75" s="22" t="s">
        <v>35</v>
      </c>
      <c r="B75" s="30">
        <v>7275.71</v>
      </c>
      <c r="C75" s="22" t="s">
        <v>29</v>
      </c>
      <c r="D75" s="30">
        <v>13</v>
      </c>
    </row>
    <row r="76" spans="1:4" s="21" customFormat="1" ht="15.75" thickBot="1" x14ac:dyDescent="0.3">
      <c r="A76" s="22" t="s">
        <v>115</v>
      </c>
      <c r="B76" s="30">
        <v>5372.78</v>
      </c>
      <c r="C76" s="22" t="s">
        <v>4</v>
      </c>
      <c r="D76" s="30">
        <v>2</v>
      </c>
    </row>
    <row r="77" spans="1:4" s="21" customFormat="1" ht="15.75" thickBot="1" x14ac:dyDescent="0.3">
      <c r="A77" s="22" t="s">
        <v>116</v>
      </c>
      <c r="B77" s="30">
        <v>16505.830000000002</v>
      </c>
      <c r="C77" s="22" t="s">
        <v>4</v>
      </c>
      <c r="D77" s="30">
        <v>34.5</v>
      </c>
    </row>
    <row r="78" spans="1:4" s="21" customFormat="1" ht="15.75" thickBot="1" x14ac:dyDescent="0.3">
      <c r="A78" s="22" t="s">
        <v>47</v>
      </c>
      <c r="B78" s="30">
        <v>758.84</v>
      </c>
      <c r="C78" s="22" t="s">
        <v>29</v>
      </c>
      <c r="D78" s="30">
        <v>2</v>
      </c>
    </row>
    <row r="79" spans="1:4" s="17" customFormat="1" ht="29.25" outlineLevel="2" thickBot="1" x14ac:dyDescent="0.3">
      <c r="A79" s="19" t="s">
        <v>17</v>
      </c>
      <c r="B79" s="31">
        <f>B80+B81</f>
        <v>107619.69</v>
      </c>
      <c r="C79" s="18"/>
      <c r="D79" s="18"/>
    </row>
    <row r="80" spans="1:4" s="21" customFormat="1" ht="15.75" thickBot="1" x14ac:dyDescent="0.3">
      <c r="A80" s="22" t="s">
        <v>64</v>
      </c>
      <c r="B80" s="30">
        <v>52603.86</v>
      </c>
      <c r="C80" s="22" t="s">
        <v>3</v>
      </c>
      <c r="D80" s="30">
        <v>57427.8</v>
      </c>
    </row>
    <row r="81" spans="1:4" s="21" customFormat="1" ht="15.75" thickBot="1" x14ac:dyDescent="0.3">
      <c r="A81" s="22" t="s">
        <v>65</v>
      </c>
      <c r="B81" s="30">
        <v>55015.83</v>
      </c>
      <c r="C81" s="22" t="s">
        <v>3</v>
      </c>
      <c r="D81" s="30">
        <v>57427.8</v>
      </c>
    </row>
    <row r="82" spans="1:4" ht="29.25" thickBot="1" x14ac:dyDescent="0.3">
      <c r="A82" s="19" t="s">
        <v>18</v>
      </c>
      <c r="B82" s="7">
        <f>B83+B84</f>
        <v>510073.72000000003</v>
      </c>
      <c r="C82" s="2"/>
      <c r="D82" s="1"/>
    </row>
    <row r="83" spans="1:4" s="21" customFormat="1" ht="15.75" thickBot="1" x14ac:dyDescent="0.3">
      <c r="A83" s="22" t="s">
        <v>118</v>
      </c>
      <c r="B83" s="30">
        <v>263708.46000000002</v>
      </c>
      <c r="C83" s="22" t="s">
        <v>3</v>
      </c>
      <c r="D83" s="30">
        <v>57427.8</v>
      </c>
    </row>
    <row r="84" spans="1:4" s="21" customFormat="1" ht="15.75" thickBot="1" x14ac:dyDescent="0.3">
      <c r="A84" s="22" t="s">
        <v>66</v>
      </c>
      <c r="B84" s="30">
        <v>246365.26</v>
      </c>
      <c r="C84" s="22" t="s">
        <v>3</v>
      </c>
      <c r="D84" s="30">
        <v>57427.8</v>
      </c>
    </row>
    <row r="85" spans="1:4" ht="28.5" x14ac:dyDescent="0.25">
      <c r="A85" s="19" t="s">
        <v>19</v>
      </c>
      <c r="B85" s="7">
        <v>0</v>
      </c>
      <c r="C85" s="2"/>
      <c r="D85" s="1"/>
    </row>
    <row r="86" spans="1:4" ht="29.25" thickBot="1" x14ac:dyDescent="0.3">
      <c r="A86" s="19" t="s">
        <v>20</v>
      </c>
      <c r="B86" s="7">
        <f>SUM(B87:B87)</f>
        <v>1273.3</v>
      </c>
      <c r="C86" s="2"/>
      <c r="D86" s="1"/>
    </row>
    <row r="87" spans="1:4" s="21" customFormat="1" ht="15.75" thickBot="1" x14ac:dyDescent="0.3">
      <c r="A87" s="22" t="s">
        <v>119</v>
      </c>
      <c r="B87" s="30">
        <v>1273.3</v>
      </c>
      <c r="C87" s="22" t="s">
        <v>29</v>
      </c>
      <c r="D87" s="30">
        <v>1</v>
      </c>
    </row>
    <row r="88" spans="1:4" ht="28.5" x14ac:dyDescent="0.25">
      <c r="A88" s="19" t="s">
        <v>21</v>
      </c>
      <c r="B88" s="7">
        <v>0</v>
      </c>
      <c r="C88" s="2"/>
      <c r="D88" s="1"/>
    </row>
    <row r="89" spans="1:4" ht="29.25" thickBot="1" x14ac:dyDescent="0.3">
      <c r="A89" s="19" t="s">
        <v>22</v>
      </c>
      <c r="B89" s="7">
        <f>B90+B91</f>
        <v>121057.8</v>
      </c>
      <c r="C89" s="2"/>
      <c r="D89" s="1"/>
    </row>
    <row r="90" spans="1:4" s="21" customFormat="1" ht="15.75" thickBot="1" x14ac:dyDescent="0.3">
      <c r="A90" s="22" t="s">
        <v>67</v>
      </c>
      <c r="B90" s="30">
        <v>57887.22</v>
      </c>
      <c r="C90" s="22" t="s">
        <v>3</v>
      </c>
      <c r="D90" s="30">
        <v>57427.8</v>
      </c>
    </row>
    <row r="91" spans="1:4" s="21" customFormat="1" ht="15.75" thickBot="1" x14ac:dyDescent="0.3">
      <c r="A91" s="22" t="s">
        <v>68</v>
      </c>
      <c r="B91" s="30">
        <v>63170.58</v>
      </c>
      <c r="C91" s="22" t="s">
        <v>3</v>
      </c>
      <c r="D91" s="30">
        <v>57427.8</v>
      </c>
    </row>
    <row r="92" spans="1:4" ht="43.5" thickBot="1" x14ac:dyDescent="0.3">
      <c r="A92" s="19" t="s">
        <v>23</v>
      </c>
      <c r="B92" s="7">
        <f>B93</f>
        <v>2147.38</v>
      </c>
      <c r="C92" s="2"/>
      <c r="D92" s="1"/>
    </row>
    <row r="93" spans="1:4" s="21" customFormat="1" ht="15.75" thickBot="1" x14ac:dyDescent="0.3">
      <c r="A93" s="22" t="s">
        <v>120</v>
      </c>
      <c r="B93" s="30">
        <v>2147.38</v>
      </c>
      <c r="C93" s="22" t="s">
        <v>3</v>
      </c>
      <c r="D93" s="30">
        <v>1293.5999999999999</v>
      </c>
    </row>
    <row r="94" spans="1:4" ht="57.75" thickBot="1" x14ac:dyDescent="0.3">
      <c r="A94" s="19" t="s">
        <v>24</v>
      </c>
      <c r="B94" s="7">
        <f>SUM(B95:B102)</f>
        <v>276038.61</v>
      </c>
      <c r="C94" s="2"/>
      <c r="D94" s="1"/>
    </row>
    <row r="95" spans="1:4" s="21" customFormat="1" ht="15.75" thickBot="1" x14ac:dyDescent="0.3">
      <c r="A95" s="22" t="s">
        <v>48</v>
      </c>
      <c r="B95" s="30">
        <v>3298.8</v>
      </c>
      <c r="C95" s="22" t="s">
        <v>29</v>
      </c>
      <c r="D95" s="30">
        <v>0.25</v>
      </c>
    </row>
    <row r="96" spans="1:4" s="21" customFormat="1" ht="15.75" thickBot="1" x14ac:dyDescent="0.3">
      <c r="A96" s="22" t="s">
        <v>69</v>
      </c>
      <c r="B96" s="30">
        <v>976.27</v>
      </c>
      <c r="C96" s="22" t="s">
        <v>3</v>
      </c>
      <c r="D96" s="30">
        <v>57427.8</v>
      </c>
    </row>
    <row r="97" spans="1:5" s="21" customFormat="1" ht="15.75" thickBot="1" x14ac:dyDescent="0.3">
      <c r="A97" s="22" t="s">
        <v>121</v>
      </c>
      <c r="B97" s="30">
        <v>976.27</v>
      </c>
      <c r="C97" s="22" t="s">
        <v>3</v>
      </c>
      <c r="D97" s="30">
        <v>57427.8</v>
      </c>
    </row>
    <row r="98" spans="1:5" s="21" customFormat="1" ht="15.75" thickBot="1" x14ac:dyDescent="0.3">
      <c r="A98" s="22" t="s">
        <v>122</v>
      </c>
      <c r="B98" s="30">
        <v>2219.91</v>
      </c>
      <c r="C98" s="22" t="s">
        <v>29</v>
      </c>
      <c r="D98" s="30">
        <v>33</v>
      </c>
    </row>
    <row r="99" spans="1:5" s="21" customFormat="1" ht="15.75" thickBot="1" x14ac:dyDescent="0.3">
      <c r="A99" s="22" t="s">
        <v>123</v>
      </c>
      <c r="B99" s="30">
        <v>5040</v>
      </c>
      <c r="C99" s="22" t="s">
        <v>3</v>
      </c>
      <c r="D99" s="30">
        <v>400</v>
      </c>
    </row>
    <row r="100" spans="1:5" s="21" customFormat="1" ht="15.75" thickBot="1" x14ac:dyDescent="0.3">
      <c r="A100" s="22" t="s">
        <v>124</v>
      </c>
      <c r="B100" s="30">
        <v>17152</v>
      </c>
      <c r="C100" s="22" t="s">
        <v>3</v>
      </c>
      <c r="D100" s="30">
        <v>3200</v>
      </c>
    </row>
    <row r="101" spans="1:5" s="21" customFormat="1" ht="15.75" thickBot="1" x14ac:dyDescent="0.3">
      <c r="A101" s="22" t="s">
        <v>70</v>
      </c>
      <c r="B101" s="30">
        <v>126351.28</v>
      </c>
      <c r="C101" s="22" t="s">
        <v>3</v>
      </c>
      <c r="D101" s="30">
        <v>57432.4</v>
      </c>
    </row>
    <row r="102" spans="1:5" s="21" customFormat="1" ht="15.75" thickBot="1" x14ac:dyDescent="0.3">
      <c r="A102" s="22" t="s">
        <v>125</v>
      </c>
      <c r="B102" s="30">
        <v>120024.08</v>
      </c>
      <c r="C102" s="22" t="s">
        <v>3</v>
      </c>
      <c r="D102" s="30">
        <v>52642.15</v>
      </c>
    </row>
    <row r="103" spans="1:5" x14ac:dyDescent="0.25">
      <c r="A103" s="19" t="s">
        <v>25</v>
      </c>
      <c r="B103" s="7">
        <f>B104+B105</f>
        <v>84642.140000000014</v>
      </c>
      <c r="C103" s="2"/>
      <c r="D103" s="1"/>
    </row>
    <row r="104" spans="1:5" ht="45" x14ac:dyDescent="0.25">
      <c r="A104" s="4" t="s">
        <v>6</v>
      </c>
      <c r="B104" s="8">
        <f>D104*12*5</f>
        <v>8940</v>
      </c>
      <c r="C104" s="4" t="s">
        <v>5</v>
      </c>
      <c r="D104" s="4">
        <v>149</v>
      </c>
    </row>
    <row r="105" spans="1:5" x14ac:dyDescent="0.25">
      <c r="A105" s="2" t="s">
        <v>49</v>
      </c>
      <c r="B105" s="8">
        <v>75702.140000000014</v>
      </c>
      <c r="C105" s="27" t="s">
        <v>26</v>
      </c>
      <c r="D105" s="4"/>
    </row>
    <row r="106" spans="1:5" x14ac:dyDescent="0.25">
      <c r="A106" s="19" t="s">
        <v>71</v>
      </c>
      <c r="B106" s="24">
        <f>B13+B16+B19+B20+B28+B46+B86+B88+B89+B92+B1020+B94+B82+B79</f>
        <v>2336965.04</v>
      </c>
      <c r="C106" s="20" t="s">
        <v>26</v>
      </c>
      <c r="D106" s="1"/>
      <c r="E106" s="23"/>
    </row>
    <row r="107" spans="1:5" x14ac:dyDescent="0.25">
      <c r="A107" s="19" t="s">
        <v>72</v>
      </c>
      <c r="B107" s="25">
        <f>B106*1.2+B103</f>
        <v>2889000.1880000001</v>
      </c>
      <c r="C107" s="20" t="s">
        <v>26</v>
      </c>
      <c r="D107" s="1"/>
    </row>
    <row r="108" spans="1:5" x14ac:dyDescent="0.25">
      <c r="A108" s="19" t="s">
        <v>73</v>
      </c>
      <c r="B108" s="25">
        <f>B6+B9-B107+B4</f>
        <v>-275930.75199999998</v>
      </c>
      <c r="C108" s="20" t="s">
        <v>26</v>
      </c>
      <c r="D108" s="1"/>
    </row>
    <row r="109" spans="1:5" ht="28.5" hidden="1" x14ac:dyDescent="0.25">
      <c r="A109" s="19" t="s">
        <v>31</v>
      </c>
      <c r="B109" s="25">
        <f>B108+B8</f>
        <v>37829.867999999668</v>
      </c>
      <c r="C109" s="20" t="s">
        <v>26</v>
      </c>
      <c r="D109" s="1"/>
    </row>
  </sheetData>
  <mergeCells count="4">
    <mergeCell ref="A1:D1"/>
    <mergeCell ref="A12:D12"/>
    <mergeCell ref="B2:D2"/>
    <mergeCell ref="A5:D5"/>
  </mergeCells>
  <hyperlinks>
    <hyperlink ref="C3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76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Алена Попова Вячеславовна</cp:lastModifiedBy>
  <cp:lastPrinted>2019-01-28T03:24:58Z</cp:lastPrinted>
  <dcterms:created xsi:type="dcterms:W3CDTF">2016-03-18T02:51:51Z</dcterms:created>
  <dcterms:modified xsi:type="dcterms:W3CDTF">2023-03-13T01:42:22Z</dcterms:modified>
</cp:coreProperties>
</file>